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sites/msteams_b1f00e/Delte dokumenter/KON - EBS/Gammelt EBS/Anskaffelser/Benjamin/Enkeltanskaffelser/Region Øst/2026/Midlertidig befalsforlegninger og mannskapsforlegninger/Til Mercell/"/>
    </mc:Choice>
  </mc:AlternateContent>
  <xr:revisionPtr revIDLastSave="156" documentId="8_{B82D029A-9047-47FE-8D9F-9CABF3D86BBB}" xr6:coauthVersionLast="47" xr6:coauthVersionMax="47" xr10:uidLastSave="{CF3782E8-CFC2-45B1-A0DE-3C904D1D52BE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1" l="1"/>
  <c r="E66" i="1"/>
  <c r="E65" i="1"/>
  <c r="E64" i="1"/>
  <c r="E63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E30" i="1"/>
  <c r="E29" i="1"/>
  <c r="E28" i="1"/>
  <c r="E18" i="1"/>
  <c r="E17" i="1"/>
  <c r="E16" i="1"/>
  <c r="E69" i="1" l="1"/>
  <c r="E70" i="1" s="1"/>
  <c r="E71" i="1" s="1"/>
  <c r="F55" i="1"/>
  <c r="F56" i="1" s="1"/>
  <c r="F57" i="1" s="1"/>
  <c r="E20" i="1"/>
  <c r="E21" i="1" s="1"/>
  <c r="E22" i="1" s="1"/>
  <c r="E32" i="1"/>
  <c r="E33" i="1" s="1"/>
  <c r="E34" i="1" s="1"/>
  <c r="E76" i="1" l="1"/>
</calcChain>
</file>

<file path=xl/sharedStrings.xml><?xml version="1.0" encoding="utf-8"?>
<sst xmlns="http://schemas.openxmlformats.org/spreadsheetml/2006/main" count="113" uniqueCount="73">
  <si>
    <t>OM PRISSKJEMAET</t>
  </si>
  <si>
    <t>FYLL UT ALLE GULE FELTER</t>
  </si>
  <si>
    <t xml:space="preserve">Tilbyder: </t>
  </si>
  <si>
    <t>Generelt</t>
  </si>
  <si>
    <t xml:space="preserve">Prisskjemaet inneholder ulike priser. Samtlige gule felt i dette skjema skal fylles inn / prises av leverandørene. </t>
  </si>
  <si>
    <t>Punkt 1 og 2 - totalpris for oppdraget iht. konkurransegrunnlaget og befaring.</t>
  </si>
  <si>
    <t xml:space="preserve">kontraktsgjennomføringen. Disse punktene vil kunne inneholde mengdeestimater, disse er utelukkende satt for å ha grunnlag til å sammenligne </t>
  </si>
  <si>
    <t>tilbudene i konkurransen. Estimatene er uforpliktende, og kan ikke tas til inntekt for at slike arbeider vil komme til utførelse.</t>
  </si>
  <si>
    <t>1. Befalskvarter 540486</t>
  </si>
  <si>
    <t>TILBUDSSUM</t>
  </si>
  <si>
    <t xml:space="preserve">pkt/ Kategori </t>
  </si>
  <si>
    <t>Beskrivelse</t>
  </si>
  <si>
    <t>enhetspris</t>
  </si>
  <si>
    <t>estimert mende (måneder og stk)</t>
  </si>
  <si>
    <t>pris, eks mva</t>
  </si>
  <si>
    <t>1.1 Modulbygg befalskvarter 35 pax</t>
  </si>
  <si>
    <t>Etablering og opprigging</t>
  </si>
  <si>
    <t>1.2 Modulbygg befalskvarter 35 pax leie. 0-5</t>
  </si>
  <si>
    <t>Leie pr måned de 5 første årene, komplett inkludert innredning</t>
  </si>
  <si>
    <t>1.3 Modulbygg befalskvarter 35 pax demontering</t>
  </si>
  <si>
    <t xml:space="preserve">Nedrigg etter leieperiode </t>
  </si>
  <si>
    <t>Tilbudssum eks mva</t>
  </si>
  <si>
    <t>Mva</t>
  </si>
  <si>
    <t>Tilbudssum inkl mva</t>
  </si>
  <si>
    <t>*</t>
  </si>
  <si>
    <t xml:space="preserve">* Beløpet inngår i evalueringen av tildelingskriteriet «pris». </t>
  </si>
  <si>
    <t>2. Mannskapsforlegninger 540487</t>
  </si>
  <si>
    <t>2.1 Modulbygg mannskapsforlegning 60 pax</t>
  </si>
  <si>
    <t>2.2 Modulbygg mannskagsforlegning 60 pax leie. 0-5</t>
  </si>
  <si>
    <t>2.3 Modulbygg mannskapsforlegning 60 pax demontering</t>
  </si>
  <si>
    <t xml:space="preserve">3. </t>
  </si>
  <si>
    <t xml:space="preserve">OPSJONER </t>
  </si>
  <si>
    <t>Kategori</t>
  </si>
  <si>
    <t>Enhetspris</t>
  </si>
  <si>
    <t>Vekting</t>
  </si>
  <si>
    <t>Estimert mengde (mnd og stk)</t>
  </si>
  <si>
    <t>Pris, eks mva</t>
  </si>
  <si>
    <t>3.1 Modulbygg befalskvarter 35 ekstra pax (ny etasje)</t>
  </si>
  <si>
    <t>skal være altinkluderende med rigg***</t>
  </si>
  <si>
    <t>3.2 Modulbygg mannskapsforlegning 60 ekstra pax (ny etasje)</t>
  </si>
  <si>
    <t>3.3 Modulbygg befalskvarter 10 ekstra pax (plasserers ved siden av)</t>
  </si>
  <si>
    <t>3.4 Modulbygg mannskapsforlegning 40 ekstra pax (plasseres ved siden av)</t>
  </si>
  <si>
    <t>3.5 Modulbygg befalskvarter utkjøp 5 år - 35 pax</t>
  </si>
  <si>
    <t>Utkjøp etter overtagelse - etter 5 års leie</t>
  </si>
  <si>
    <t>3.6 Modulbygg mannskapsforlegning utkjøp 5 år - 60 pax</t>
  </si>
  <si>
    <t>3.7 Modulbygg befalskvarter utkjøp 5 år - 70 pax</t>
  </si>
  <si>
    <t>3.8 Modulbygg mannskapsforlegning utkjøp 5 år - 120 pax</t>
  </si>
  <si>
    <t>3.9 Modulbygg befalskvarter utkjøp 5 år - 45 pax</t>
  </si>
  <si>
    <t>3.10 Modulbygg mannskapsforlegning utkjøp 5 år - 100 pax</t>
  </si>
  <si>
    <t>3.11 Modulbygg befalskvarter 35 ekstra pax (ny etasje)</t>
  </si>
  <si>
    <t>Nedrigg etter leieperiode</t>
  </si>
  <si>
    <t>3.12 Modulbygg mannskapsforlegning 60 ekstra pax (ny etasje)</t>
  </si>
  <si>
    <t>3.13 Modulbygg befalskvarter 10 ekstra pax (nedrigg)</t>
  </si>
  <si>
    <t>3.14 Modulbygg mannskapsforlegning 40 ekstra pax (nedrigg)</t>
  </si>
  <si>
    <t>3.15 Pussrom i mannskapsforlegning</t>
  </si>
  <si>
    <t>skal være altinkludernde med rigg***</t>
  </si>
  <si>
    <t>* Beløpet inngår i evalueringen av tildelingskriteriet «pris». Ved utkjøp så skal innredning være inkludert i pris ovenfor</t>
  </si>
  <si>
    <t>4.</t>
  </si>
  <si>
    <t>SATSER REGNINGSARBEID</t>
  </si>
  <si>
    <t>enhetspris (pr time)</t>
  </si>
  <si>
    <t>Estimerte mengde (timer)</t>
  </si>
  <si>
    <t>Evalueringspris</t>
  </si>
  <si>
    <t>Prosjektleder</t>
  </si>
  <si>
    <t>Innrømmes ikke overtidstillegg</t>
  </si>
  <si>
    <t>Anleggsleder</t>
  </si>
  <si>
    <t>Faglært medarbeider</t>
  </si>
  <si>
    <t>Ufaglært medarbeider</t>
  </si>
  <si>
    <t>Lærling</t>
  </si>
  <si>
    <t>* Beløpet inngår i evalueringen av tildelingskriteriet «pris»</t>
  </si>
  <si>
    <t>Konkurransesum</t>
  </si>
  <si>
    <t>(inkl mva)</t>
  </si>
  <si>
    <r>
      <t xml:space="preserve">Om ikke annet fremgår av sammenhengen, skal samtlige priser oppgis i </t>
    </r>
    <r>
      <rPr>
        <u/>
        <sz val="11"/>
        <color rgb="FF000000"/>
        <rFont val="Calibri"/>
        <family val="2"/>
      </rPr>
      <t>norske kroner og eksklusiv merverdiavgift</t>
    </r>
    <r>
      <rPr>
        <sz val="11"/>
        <color rgb="FF000000"/>
        <rFont val="Calibri"/>
        <family val="2"/>
      </rPr>
      <t xml:space="preserve">. </t>
    </r>
  </si>
  <si>
    <r>
      <rPr>
        <sz val="11"/>
        <color rgb="FF000000"/>
        <rFont val="Calibri"/>
        <family val="2"/>
      </rPr>
      <t xml:space="preserve">Punktene 3-4 inneholder priser på andre ytelser som det </t>
    </r>
    <r>
      <rPr>
        <b/>
        <sz val="11"/>
        <color rgb="FF000000"/>
        <rFont val="Calibri"/>
        <family val="2"/>
      </rPr>
      <t>kan</t>
    </r>
    <r>
      <rPr>
        <sz val="11"/>
        <color rgb="FF000000"/>
        <rFont val="Calibri"/>
        <family val="2"/>
      </rPr>
      <t xml:space="preserve"> bli aktuelt for byggherren å bestille, enten ved kontraktsinngåelsen eller under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</si>
</sst>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??_ ;_ @_ "/>
    <numFmt numFmtId="165" formatCode="_ * #,##0.0_ ;_ * \-#,##0.0_ ;_ * &quot;-&quot;??_ ;_ @_ "/>
    <numFmt numFmtId="166" formatCode="&quot;kr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FFFF"/>
      <name val="Garamond"/>
      <family val="1"/>
    </font>
    <font>
      <b/>
      <sz val="12"/>
      <color rgb="FFFF0000"/>
      <name val="Calibri"/>
      <family val="2"/>
    </font>
    <font>
      <u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Garamond"/>
      <family val="1"/>
    </font>
    <font>
      <sz val="12"/>
      <color theme="1"/>
      <name val="Garamond"/>
      <family val="2"/>
    </font>
    <font>
      <i/>
      <sz val="11"/>
      <color theme="1"/>
      <name val="Garamond"/>
      <family val="1"/>
    </font>
    <font>
      <sz val="11"/>
      <name val="Garamond"/>
      <family val="1"/>
    </font>
    <font>
      <b/>
      <sz val="14"/>
      <color rgb="FF009522"/>
      <name val="Garamond"/>
      <family val="1"/>
    </font>
    <font>
      <b/>
      <sz val="16"/>
      <color theme="1"/>
      <name val="Garamond"/>
      <family val="1"/>
    </font>
    <font>
      <b/>
      <sz val="12"/>
      <color theme="1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0" xfId="0" applyFont="1" applyFill="1"/>
    <xf numFmtId="0" fontId="3" fillId="3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4" borderId="0" xfId="0" applyFont="1" applyFill="1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/>
    <xf numFmtId="0" fontId="8" fillId="5" borderId="1" xfId="0" applyFont="1" applyFill="1" applyBorder="1"/>
    <xf numFmtId="0" fontId="8" fillId="5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0" borderId="0" xfId="0" applyFont="1"/>
    <xf numFmtId="0" fontId="0" fillId="0" borderId="4" xfId="0" applyBorder="1"/>
    <xf numFmtId="0" fontId="0" fillId="0" borderId="5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9" fillId="5" borderId="4" xfId="0" applyFont="1" applyFill="1" applyBorder="1"/>
    <xf numFmtId="0" fontId="9" fillId="5" borderId="0" xfId="0" applyFont="1" applyFill="1"/>
    <xf numFmtId="0" fontId="9" fillId="5" borderId="5" xfId="0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64" fontId="0" fillId="0" borderId="10" xfId="0" applyNumberFormat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9" fillId="5" borderId="16" xfId="0" applyFont="1" applyFill="1" applyBorder="1"/>
    <xf numFmtId="0" fontId="9" fillId="5" borderId="17" xfId="0" applyFont="1" applyFill="1" applyBorder="1"/>
    <xf numFmtId="0" fontId="9" fillId="5" borderId="17" xfId="0" applyFont="1" applyFill="1" applyBorder="1" applyAlignment="1">
      <alignment horizontal="center"/>
    </xf>
    <xf numFmtId="0" fontId="10" fillId="0" borderId="16" xfId="0" applyFont="1" applyBorder="1"/>
    <xf numFmtId="0" fontId="0" fillId="0" borderId="14" xfId="0" applyBorder="1"/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wrapText="1"/>
    </xf>
    <xf numFmtId="9" fontId="0" fillId="6" borderId="9" xfId="1" applyFont="1" applyFill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 applyAlignment="1">
      <alignment wrapText="1"/>
    </xf>
    <xf numFmtId="165" fontId="0" fillId="0" borderId="5" xfId="0" applyNumberFormat="1" applyBorder="1" applyAlignment="1">
      <alignment horizontal="center"/>
    </xf>
    <xf numFmtId="0" fontId="0" fillId="0" borderId="20" xfId="0" applyBorder="1"/>
    <xf numFmtId="0" fontId="11" fillId="0" borderId="20" xfId="0" applyFont="1" applyBorder="1"/>
    <xf numFmtId="164" fontId="0" fillId="0" borderId="19" xfId="0" applyNumberFormat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0" fillId="6" borderId="22" xfId="0" applyFill="1" applyBorder="1"/>
    <xf numFmtId="164" fontId="0" fillId="6" borderId="7" xfId="0" applyNumberFormat="1" applyFill="1" applyBorder="1" applyAlignment="1">
      <alignment horizontal="center"/>
    </xf>
    <xf numFmtId="0" fontId="0" fillId="6" borderId="4" xfId="0" applyFill="1" applyBorder="1"/>
    <xf numFmtId="164" fontId="0" fillId="6" borderId="5" xfId="0" applyNumberFormat="1" applyFill="1" applyBorder="1" applyAlignment="1">
      <alignment horizontal="center"/>
    </xf>
    <xf numFmtId="0" fontId="13" fillId="7" borderId="24" xfId="0" applyFont="1" applyFill="1" applyBorder="1"/>
    <xf numFmtId="0" fontId="0" fillId="7" borderId="24" xfId="0" applyFill="1" applyBorder="1"/>
    <xf numFmtId="0" fontId="0" fillId="7" borderId="24" xfId="0" applyFill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0" fillId="4" borderId="7" xfId="0" applyNumberFormat="1" applyFill="1" applyBorder="1" applyAlignment="1">
      <alignment horizontal="center"/>
    </xf>
    <xf numFmtId="166" fontId="0" fillId="4" borderId="5" xfId="0" applyNumberFormat="1" applyFill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6" fontId="9" fillId="5" borderId="18" xfId="0" applyNumberFormat="1" applyFont="1" applyFill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21" xfId="0" applyNumberFormat="1" applyBorder="1" applyAlignment="1">
      <alignment horizontal="center"/>
    </xf>
    <xf numFmtId="166" fontId="14" fillId="7" borderId="23" xfId="0" applyNumberFormat="1" applyFont="1" applyFill="1" applyBorder="1" applyAlignment="1">
      <alignment horizont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topLeftCell="A12" zoomScale="90" zoomScaleNormal="90" workbookViewId="0">
      <selection activeCell="A79" sqref="A79"/>
    </sheetView>
  </sheetViews>
  <sheetFormatPr baseColWidth="10" defaultColWidth="9.109375" defaultRowHeight="14.4" x14ac:dyDescent="0.3"/>
  <cols>
    <col min="1" max="1" width="85" customWidth="1"/>
    <col min="2" max="2" width="58.109375" bestFit="1" customWidth="1"/>
    <col min="3" max="3" width="21.44140625" customWidth="1"/>
    <col min="4" max="4" width="10.88671875" customWidth="1"/>
    <col min="5" max="6" width="24.33203125" customWidth="1"/>
  </cols>
  <sheetData>
    <row r="1" spans="1:6" x14ac:dyDescent="0.3">
      <c r="A1" s="1" t="s">
        <v>0</v>
      </c>
      <c r="B1" s="2" t="s">
        <v>1</v>
      </c>
      <c r="C1" s="3"/>
      <c r="D1" s="3"/>
      <c r="E1" s="3"/>
    </row>
    <row r="2" spans="1:6" ht="15.6" x14ac:dyDescent="0.3">
      <c r="A2" s="4" t="s">
        <v>2</v>
      </c>
      <c r="B2" s="5"/>
      <c r="C2" s="3"/>
      <c r="D2" s="3"/>
      <c r="E2" s="3"/>
    </row>
    <row r="3" spans="1:6" x14ac:dyDescent="0.3">
      <c r="A3" s="6" t="s">
        <v>3</v>
      </c>
      <c r="B3" s="7"/>
      <c r="C3" s="3"/>
      <c r="D3" s="3"/>
      <c r="E3" s="3"/>
    </row>
    <row r="4" spans="1:6" x14ac:dyDescent="0.3">
      <c r="A4" s="8" t="s">
        <v>4</v>
      </c>
      <c r="B4" s="7"/>
      <c r="C4" s="3"/>
      <c r="D4" s="3"/>
      <c r="E4" s="3"/>
    </row>
    <row r="5" spans="1:6" x14ac:dyDescent="0.3">
      <c r="A5" s="9" t="s">
        <v>71</v>
      </c>
      <c r="B5" s="7"/>
      <c r="C5" s="3"/>
      <c r="D5" s="3"/>
      <c r="E5" s="3"/>
    </row>
    <row r="6" spans="1:6" x14ac:dyDescent="0.3">
      <c r="A6" s="6"/>
      <c r="B6" s="7"/>
      <c r="C6" s="3"/>
      <c r="D6" s="3"/>
      <c r="E6" s="3"/>
    </row>
    <row r="7" spans="1:6" x14ac:dyDescent="0.3">
      <c r="A7" s="9" t="s">
        <v>5</v>
      </c>
      <c r="B7" s="7"/>
      <c r="C7" s="3"/>
      <c r="D7" s="3"/>
      <c r="E7" s="3"/>
    </row>
    <row r="8" spans="1:6" x14ac:dyDescent="0.3">
      <c r="A8" s="9"/>
      <c r="B8" s="7"/>
      <c r="C8" s="3"/>
      <c r="D8" s="3"/>
      <c r="E8" s="3"/>
    </row>
    <row r="9" spans="1:6" x14ac:dyDescent="0.3">
      <c r="A9" s="9" t="s">
        <v>72</v>
      </c>
      <c r="B9" s="7"/>
      <c r="C9" s="3"/>
      <c r="D9" s="3"/>
      <c r="E9" s="3"/>
    </row>
    <row r="10" spans="1:6" x14ac:dyDescent="0.3">
      <c r="A10" s="9" t="s">
        <v>6</v>
      </c>
      <c r="B10" s="7"/>
      <c r="C10" s="3"/>
      <c r="D10" s="3"/>
      <c r="E10" s="3"/>
    </row>
    <row r="11" spans="1:6" x14ac:dyDescent="0.3">
      <c r="A11" s="9" t="s">
        <v>7</v>
      </c>
      <c r="B11" s="7"/>
      <c r="C11" s="3"/>
      <c r="D11" s="3"/>
      <c r="E11" s="3"/>
    </row>
    <row r="12" spans="1:6" ht="15" thickBot="1" x14ac:dyDescent="0.35">
      <c r="A12" s="7"/>
      <c r="B12" s="7"/>
      <c r="C12" s="3"/>
      <c r="D12" s="3"/>
      <c r="E12" s="3"/>
    </row>
    <row r="13" spans="1:6" ht="18" x14ac:dyDescent="0.35">
      <c r="A13" s="10" t="s">
        <v>8</v>
      </c>
      <c r="B13" s="11" t="s">
        <v>9</v>
      </c>
      <c r="C13" s="11"/>
      <c r="D13" s="11"/>
      <c r="E13" s="12"/>
      <c r="F13" s="13"/>
    </row>
    <row r="14" spans="1:6" x14ac:dyDescent="0.3">
      <c r="A14" s="14"/>
      <c r="B14" s="15"/>
      <c r="C14" s="16"/>
      <c r="D14" s="16"/>
      <c r="E14" s="17"/>
    </row>
    <row r="15" spans="1:6" ht="62.4" x14ac:dyDescent="0.3">
      <c r="A15" s="18" t="s">
        <v>10</v>
      </c>
      <c r="B15" s="19" t="s">
        <v>11</v>
      </c>
      <c r="C15" s="20" t="s">
        <v>12</v>
      </c>
      <c r="D15" s="20" t="s">
        <v>13</v>
      </c>
      <c r="E15" s="21" t="s">
        <v>14</v>
      </c>
    </row>
    <row r="16" spans="1:6" x14ac:dyDescent="0.3">
      <c r="A16" s="14" t="s">
        <v>15</v>
      </c>
      <c r="B16" s="15" t="s">
        <v>16</v>
      </c>
      <c r="C16" s="56"/>
      <c r="D16" s="16">
        <v>1</v>
      </c>
      <c r="E16" s="55">
        <f>+C16*D16</f>
        <v>0</v>
      </c>
    </row>
    <row r="17" spans="1:6" x14ac:dyDescent="0.3">
      <c r="A17" s="14" t="s">
        <v>17</v>
      </c>
      <c r="B17" s="15" t="s">
        <v>18</v>
      </c>
      <c r="C17" s="56"/>
      <c r="D17" s="16">
        <v>60</v>
      </c>
      <c r="E17" s="55">
        <f>+C17*D17</f>
        <v>0</v>
      </c>
    </row>
    <row r="18" spans="1:6" x14ac:dyDescent="0.3">
      <c r="A18" s="14" t="s">
        <v>19</v>
      </c>
      <c r="B18" s="15" t="s">
        <v>20</v>
      </c>
      <c r="C18" s="57"/>
      <c r="D18" s="16">
        <v>1</v>
      </c>
      <c r="E18" s="55">
        <f>+C18*D18</f>
        <v>0</v>
      </c>
    </row>
    <row r="19" spans="1:6" ht="15" thickBot="1" x14ac:dyDescent="0.35">
      <c r="A19" s="22"/>
      <c r="B19" s="23"/>
      <c r="C19" s="24"/>
      <c r="D19" s="24"/>
      <c r="E19" s="25"/>
    </row>
    <row r="20" spans="1:6" x14ac:dyDescent="0.3">
      <c r="A20" s="26"/>
      <c r="B20" s="27" t="s">
        <v>21</v>
      </c>
      <c r="C20" s="28"/>
      <c r="D20" s="28"/>
      <c r="E20" s="58">
        <f>SUM(E16:E18)</f>
        <v>0</v>
      </c>
    </row>
    <row r="21" spans="1:6" ht="15" thickBot="1" x14ac:dyDescent="0.35">
      <c r="A21" s="29"/>
      <c r="B21" s="30" t="s">
        <v>22</v>
      </c>
      <c r="C21" s="31"/>
      <c r="D21" s="31"/>
      <c r="E21" s="59">
        <f>(E20*0.25)</f>
        <v>0</v>
      </c>
    </row>
    <row r="22" spans="1:6" ht="16.2" thickBot="1" x14ac:dyDescent="0.35">
      <c r="A22" s="32"/>
      <c r="B22" s="33" t="s">
        <v>23</v>
      </c>
      <c r="C22" s="34"/>
      <c r="D22" s="34" t="s">
        <v>24</v>
      </c>
      <c r="E22" s="60">
        <f>SUM(E20:E21)</f>
        <v>0</v>
      </c>
    </row>
    <row r="23" spans="1:6" ht="15" thickBot="1" x14ac:dyDescent="0.35">
      <c r="A23" s="35" t="s">
        <v>25</v>
      </c>
      <c r="B23" s="36"/>
      <c r="C23" s="31"/>
      <c r="D23" s="31"/>
      <c r="E23" s="37"/>
    </row>
    <row r="24" spans="1:6" ht="15" thickBot="1" x14ac:dyDescent="0.35">
      <c r="C24" s="38"/>
      <c r="D24" s="38"/>
      <c r="E24" s="38"/>
    </row>
    <row r="25" spans="1:6" ht="18" x14ac:dyDescent="0.35">
      <c r="A25" s="10" t="s">
        <v>26</v>
      </c>
      <c r="B25" s="11" t="s">
        <v>9</v>
      </c>
      <c r="C25" s="11"/>
      <c r="D25" s="11"/>
      <c r="E25" s="12"/>
      <c r="F25" s="13"/>
    </row>
    <row r="26" spans="1:6" x14ac:dyDescent="0.3">
      <c r="A26" s="14"/>
      <c r="B26" s="15"/>
      <c r="C26" s="16"/>
      <c r="D26" s="16"/>
      <c r="E26" s="17"/>
    </row>
    <row r="27" spans="1:6" ht="62.4" x14ac:dyDescent="0.3">
      <c r="A27" s="18" t="s">
        <v>10</v>
      </c>
      <c r="B27" s="19" t="s">
        <v>11</v>
      </c>
      <c r="C27" s="20" t="s">
        <v>12</v>
      </c>
      <c r="D27" s="20" t="s">
        <v>13</v>
      </c>
      <c r="E27" s="21" t="s">
        <v>14</v>
      </c>
    </row>
    <row r="28" spans="1:6" x14ac:dyDescent="0.3">
      <c r="A28" s="14" t="s">
        <v>27</v>
      </c>
      <c r="B28" s="15" t="s">
        <v>16</v>
      </c>
      <c r="C28" s="56"/>
      <c r="D28" s="16">
        <v>1</v>
      </c>
      <c r="E28" s="55">
        <f>+C28*D28</f>
        <v>0</v>
      </c>
    </row>
    <row r="29" spans="1:6" x14ac:dyDescent="0.3">
      <c r="A29" s="14" t="s">
        <v>28</v>
      </c>
      <c r="B29" s="15" t="s">
        <v>18</v>
      </c>
      <c r="C29" s="56"/>
      <c r="D29" s="16">
        <v>60</v>
      </c>
      <c r="E29" s="55">
        <f>+C29*D29</f>
        <v>0</v>
      </c>
    </row>
    <row r="30" spans="1:6" x14ac:dyDescent="0.3">
      <c r="A30" s="14" t="s">
        <v>29</v>
      </c>
      <c r="B30" s="15" t="s">
        <v>20</v>
      </c>
      <c r="C30" s="57"/>
      <c r="D30" s="16">
        <v>1</v>
      </c>
      <c r="E30" s="55">
        <f>+C30*D30</f>
        <v>0</v>
      </c>
    </row>
    <row r="31" spans="1:6" ht="15" thickBot="1" x14ac:dyDescent="0.35">
      <c r="A31" s="22"/>
      <c r="B31" s="23"/>
      <c r="C31" s="24"/>
      <c r="D31" s="24"/>
      <c r="E31" s="25"/>
    </row>
    <row r="32" spans="1:6" x14ac:dyDescent="0.3">
      <c r="A32" s="26"/>
      <c r="B32" s="27" t="s">
        <v>21</v>
      </c>
      <c r="C32" s="28"/>
      <c r="D32" s="28"/>
      <c r="E32" s="58">
        <f>SUM(E28:E30)</f>
        <v>0</v>
      </c>
    </row>
    <row r="33" spans="1:6" ht="15" thickBot="1" x14ac:dyDescent="0.35">
      <c r="A33" s="29"/>
      <c r="B33" s="30" t="s">
        <v>22</v>
      </c>
      <c r="C33" s="31"/>
      <c r="D33" s="31"/>
      <c r="E33" s="59">
        <f>(E32*0.25)</f>
        <v>0</v>
      </c>
    </row>
    <row r="34" spans="1:6" ht="16.2" thickBot="1" x14ac:dyDescent="0.35">
      <c r="A34" s="32"/>
      <c r="B34" s="33" t="s">
        <v>23</v>
      </c>
      <c r="C34" s="34"/>
      <c r="D34" s="34" t="s">
        <v>24</v>
      </c>
      <c r="E34" s="60">
        <f>SUM(E32:E33)</f>
        <v>0</v>
      </c>
    </row>
    <row r="35" spans="1:6" ht="15" thickBot="1" x14ac:dyDescent="0.35">
      <c r="A35" s="35" t="s">
        <v>25</v>
      </c>
      <c r="B35" s="36"/>
      <c r="C35" s="31"/>
      <c r="D35" s="31"/>
      <c r="E35" s="37"/>
    </row>
    <row r="36" spans="1:6" ht="15" thickBot="1" x14ac:dyDescent="0.35">
      <c r="C36" s="38"/>
      <c r="D36" s="38"/>
      <c r="E36" s="38"/>
    </row>
    <row r="37" spans="1:6" ht="18" x14ac:dyDescent="0.35">
      <c r="A37" s="10" t="s">
        <v>30</v>
      </c>
      <c r="B37" s="11" t="s">
        <v>31</v>
      </c>
      <c r="C37" s="11"/>
      <c r="D37" s="11"/>
      <c r="E37" s="12"/>
    </row>
    <row r="38" spans="1:6" x14ac:dyDescent="0.3">
      <c r="A38" s="14"/>
      <c r="B38" s="15"/>
      <c r="C38" s="16"/>
      <c r="D38" s="16"/>
      <c r="E38" s="17"/>
    </row>
    <row r="39" spans="1:6" ht="31.2" x14ac:dyDescent="0.3">
      <c r="A39" s="18" t="s">
        <v>32</v>
      </c>
      <c r="B39" s="19" t="s">
        <v>11</v>
      </c>
      <c r="C39" s="20" t="s">
        <v>33</v>
      </c>
      <c r="D39" s="20" t="s">
        <v>34</v>
      </c>
      <c r="E39" s="20" t="s">
        <v>35</v>
      </c>
      <c r="F39" s="21" t="s">
        <v>36</v>
      </c>
    </row>
    <row r="40" spans="1:6" x14ac:dyDescent="0.3">
      <c r="A40" s="14" t="s">
        <v>37</v>
      </c>
      <c r="B40" s="39" t="s">
        <v>38</v>
      </c>
      <c r="C40" s="56"/>
      <c r="D40" s="40">
        <v>0.5</v>
      </c>
      <c r="E40" s="16">
        <v>60</v>
      </c>
      <c r="F40" s="55">
        <f>+C40*D40*E40</f>
        <v>0</v>
      </c>
    </row>
    <row r="41" spans="1:6" x14ac:dyDescent="0.3">
      <c r="A41" s="14" t="s">
        <v>39</v>
      </c>
      <c r="B41" s="39" t="s">
        <v>38</v>
      </c>
      <c r="C41" s="56"/>
      <c r="D41" s="40">
        <v>0.5</v>
      </c>
      <c r="E41" s="16">
        <v>60</v>
      </c>
      <c r="F41" s="55">
        <f t="shared" ref="F41:F54" si="0">+C41*D41*E41</f>
        <v>0</v>
      </c>
    </row>
    <row r="42" spans="1:6" x14ac:dyDescent="0.3">
      <c r="A42" s="14" t="s">
        <v>40</v>
      </c>
      <c r="B42" s="39" t="s">
        <v>38</v>
      </c>
      <c r="C42" s="56"/>
      <c r="D42" s="40">
        <v>0.5</v>
      </c>
      <c r="E42" s="16">
        <v>60</v>
      </c>
      <c r="F42" s="55">
        <f>+C42*D42*E42</f>
        <v>0</v>
      </c>
    </row>
    <row r="43" spans="1:6" x14ac:dyDescent="0.3">
      <c r="A43" s="14" t="s">
        <v>41</v>
      </c>
      <c r="B43" s="39" t="s">
        <v>38</v>
      </c>
      <c r="C43" s="56"/>
      <c r="D43" s="40">
        <v>0.5</v>
      </c>
      <c r="E43" s="16">
        <v>60</v>
      </c>
      <c r="F43" s="55">
        <f t="shared" ref="F43" si="1">+C43*D43*E43</f>
        <v>0</v>
      </c>
    </row>
    <row r="44" spans="1:6" x14ac:dyDescent="0.3">
      <c r="A44" s="41" t="s">
        <v>42</v>
      </c>
      <c r="B44" s="42" t="s">
        <v>43</v>
      </c>
      <c r="C44" s="56"/>
      <c r="D44" s="40">
        <v>0.25</v>
      </c>
      <c r="E44" s="43">
        <v>1</v>
      </c>
      <c r="F44" s="55">
        <f t="shared" si="0"/>
        <v>0</v>
      </c>
    </row>
    <row r="45" spans="1:6" x14ac:dyDescent="0.3">
      <c r="A45" s="41" t="s">
        <v>44</v>
      </c>
      <c r="B45" s="42" t="s">
        <v>43</v>
      </c>
      <c r="C45" s="56"/>
      <c r="D45" s="40">
        <v>0.25</v>
      </c>
      <c r="E45" s="43">
        <v>1</v>
      </c>
      <c r="F45" s="55">
        <f t="shared" si="0"/>
        <v>0</v>
      </c>
    </row>
    <row r="46" spans="1:6" x14ac:dyDescent="0.3">
      <c r="A46" s="41" t="s">
        <v>45</v>
      </c>
      <c r="B46" s="42" t="s">
        <v>43</v>
      </c>
      <c r="C46" s="56"/>
      <c r="D46" s="40">
        <v>0.25</v>
      </c>
      <c r="E46" s="43">
        <v>1</v>
      </c>
      <c r="F46" s="55">
        <f t="shared" si="0"/>
        <v>0</v>
      </c>
    </row>
    <row r="47" spans="1:6" x14ac:dyDescent="0.3">
      <c r="A47" s="41" t="s">
        <v>46</v>
      </c>
      <c r="B47" s="42" t="s">
        <v>43</v>
      </c>
      <c r="C47" s="56"/>
      <c r="D47" s="40">
        <v>0.25</v>
      </c>
      <c r="E47" s="43">
        <v>1</v>
      </c>
      <c r="F47" s="55">
        <f t="shared" si="0"/>
        <v>0</v>
      </c>
    </row>
    <row r="48" spans="1:6" x14ac:dyDescent="0.3">
      <c r="A48" s="41" t="s">
        <v>47</v>
      </c>
      <c r="B48" s="42" t="s">
        <v>43</v>
      </c>
      <c r="C48" s="56"/>
      <c r="D48" s="40">
        <v>0.25</v>
      </c>
      <c r="E48" s="43">
        <v>1</v>
      </c>
      <c r="F48" s="55">
        <f t="shared" si="0"/>
        <v>0</v>
      </c>
    </row>
    <row r="49" spans="1:6" x14ac:dyDescent="0.3">
      <c r="A49" s="41" t="s">
        <v>48</v>
      </c>
      <c r="B49" s="42" t="s">
        <v>43</v>
      </c>
      <c r="C49" s="56"/>
      <c r="D49" s="40">
        <v>0.25</v>
      </c>
      <c r="E49" s="43">
        <v>1</v>
      </c>
      <c r="F49" s="55">
        <f t="shared" si="0"/>
        <v>0</v>
      </c>
    </row>
    <row r="50" spans="1:6" x14ac:dyDescent="0.3">
      <c r="A50" s="14" t="s">
        <v>49</v>
      </c>
      <c r="B50" s="42" t="s">
        <v>50</v>
      </c>
      <c r="C50" s="56"/>
      <c r="D50" s="40">
        <v>0.25</v>
      </c>
      <c r="E50" s="43">
        <v>1</v>
      </c>
      <c r="F50" s="55">
        <f t="shared" si="0"/>
        <v>0</v>
      </c>
    </row>
    <row r="51" spans="1:6" x14ac:dyDescent="0.3">
      <c r="A51" s="14" t="s">
        <v>51</v>
      </c>
      <c r="B51" s="42" t="s">
        <v>50</v>
      </c>
      <c r="C51" s="56"/>
      <c r="D51" s="40">
        <v>0.25</v>
      </c>
      <c r="E51" s="43">
        <v>1</v>
      </c>
      <c r="F51" s="55">
        <f t="shared" si="0"/>
        <v>0</v>
      </c>
    </row>
    <row r="52" spans="1:6" x14ac:dyDescent="0.3">
      <c r="A52" s="14" t="s">
        <v>52</v>
      </c>
      <c r="B52" s="42" t="s">
        <v>50</v>
      </c>
      <c r="C52" s="56"/>
      <c r="D52" s="40">
        <v>0.25</v>
      </c>
      <c r="E52" s="43">
        <v>1</v>
      </c>
      <c r="F52" s="55">
        <f t="shared" si="0"/>
        <v>0</v>
      </c>
    </row>
    <row r="53" spans="1:6" ht="15" thickBot="1" x14ac:dyDescent="0.35">
      <c r="A53" s="14" t="s">
        <v>53</v>
      </c>
      <c r="B53" s="42" t="s">
        <v>50</v>
      </c>
      <c r="C53" s="56"/>
      <c r="D53" s="40">
        <v>0.25</v>
      </c>
      <c r="E53" s="43">
        <v>1</v>
      </c>
      <c r="F53" s="61">
        <f t="shared" si="0"/>
        <v>0</v>
      </c>
    </row>
    <row r="54" spans="1:6" ht="15" thickBot="1" x14ac:dyDescent="0.35">
      <c r="A54" s="44" t="s">
        <v>54</v>
      </c>
      <c r="B54" s="42" t="s">
        <v>55</v>
      </c>
      <c r="C54" s="56"/>
      <c r="D54" s="40">
        <v>0.5</v>
      </c>
      <c r="E54" s="43">
        <v>1</v>
      </c>
      <c r="F54" s="58">
        <f t="shared" si="0"/>
        <v>0</v>
      </c>
    </row>
    <row r="55" spans="1:6" ht="15" thickBot="1" x14ac:dyDescent="0.35">
      <c r="A55" s="45"/>
      <c r="B55" s="27" t="s">
        <v>21</v>
      </c>
      <c r="C55" s="24"/>
      <c r="D55" s="24"/>
      <c r="E55" s="24"/>
      <c r="F55" s="59">
        <f>SUM(F40:F54)</f>
        <v>0</v>
      </c>
    </row>
    <row r="56" spans="1:6" ht="15" thickBot="1" x14ac:dyDescent="0.35">
      <c r="A56" s="29"/>
      <c r="B56" s="30" t="s">
        <v>22</v>
      </c>
      <c r="C56" s="31"/>
      <c r="D56" s="31"/>
      <c r="E56" s="31"/>
      <c r="F56" s="62">
        <f>F55*0.25</f>
        <v>0</v>
      </c>
    </row>
    <row r="57" spans="1:6" ht="16.2" thickBot="1" x14ac:dyDescent="0.35">
      <c r="A57" s="32"/>
      <c r="B57" s="33" t="s">
        <v>23</v>
      </c>
      <c r="C57" s="34"/>
      <c r="D57" s="34"/>
      <c r="E57" s="34" t="s">
        <v>24</v>
      </c>
      <c r="F57" s="60">
        <f>SUM(F55:F56)</f>
        <v>0</v>
      </c>
    </row>
    <row r="58" spans="1:6" ht="15" thickBot="1" x14ac:dyDescent="0.35">
      <c r="A58" s="35" t="s">
        <v>56</v>
      </c>
      <c r="B58" s="36"/>
      <c r="C58" s="31"/>
      <c r="D58" s="31"/>
      <c r="E58" s="31"/>
      <c r="F58" s="46"/>
    </row>
    <row r="59" spans="1:6" ht="15" thickBot="1" x14ac:dyDescent="0.35">
      <c r="C59" s="38"/>
      <c r="D59" s="38"/>
      <c r="E59" s="38"/>
    </row>
    <row r="60" spans="1:6" ht="18" x14ac:dyDescent="0.35">
      <c r="A60" s="10" t="s">
        <v>57</v>
      </c>
      <c r="B60" s="47" t="s">
        <v>58</v>
      </c>
      <c r="C60" s="11"/>
      <c r="D60" s="11"/>
      <c r="E60" s="12"/>
    </row>
    <row r="61" spans="1:6" x14ac:dyDescent="0.3">
      <c r="A61" s="14"/>
      <c r="B61" s="15"/>
      <c r="C61" s="16"/>
      <c r="D61" s="16"/>
      <c r="E61" s="17"/>
    </row>
    <row r="62" spans="1:6" ht="46.8" x14ac:dyDescent="0.3">
      <c r="A62" s="18" t="s">
        <v>32</v>
      </c>
      <c r="B62" s="19" t="s">
        <v>11</v>
      </c>
      <c r="C62" s="20" t="s">
        <v>59</v>
      </c>
      <c r="D62" s="20" t="s">
        <v>60</v>
      </c>
      <c r="E62" s="21" t="s">
        <v>61</v>
      </c>
    </row>
    <row r="63" spans="1:6" x14ac:dyDescent="0.3">
      <c r="A63" s="14" t="s">
        <v>62</v>
      </c>
      <c r="B63" s="15" t="s">
        <v>63</v>
      </c>
      <c r="C63" s="57"/>
      <c r="D63" s="16">
        <v>40</v>
      </c>
      <c r="E63" s="61">
        <f>+C63*D63</f>
        <v>0</v>
      </c>
    </row>
    <row r="64" spans="1:6" x14ac:dyDescent="0.3">
      <c r="A64" s="48" t="s">
        <v>64</v>
      </c>
      <c r="B64" s="15" t="s">
        <v>63</v>
      </c>
      <c r="C64" s="56"/>
      <c r="D64" s="49">
        <v>40</v>
      </c>
      <c r="E64" s="61">
        <f>+C64*D64</f>
        <v>0</v>
      </c>
    </row>
    <row r="65" spans="1:5" x14ac:dyDescent="0.3">
      <c r="A65" s="48" t="s">
        <v>65</v>
      </c>
      <c r="B65" s="15" t="s">
        <v>63</v>
      </c>
      <c r="C65" s="56"/>
      <c r="D65" s="49">
        <v>40</v>
      </c>
      <c r="E65" s="61">
        <f>+C65*D65</f>
        <v>0</v>
      </c>
    </row>
    <row r="66" spans="1:5" x14ac:dyDescent="0.3">
      <c r="A66" s="48" t="s">
        <v>66</v>
      </c>
      <c r="B66" s="15" t="s">
        <v>63</v>
      </c>
      <c r="C66" s="56"/>
      <c r="D66" s="49">
        <v>40</v>
      </c>
      <c r="E66" s="61">
        <f>+C66*D66</f>
        <v>0</v>
      </c>
    </row>
    <row r="67" spans="1:5" x14ac:dyDescent="0.3">
      <c r="A67" s="50" t="s">
        <v>67</v>
      </c>
      <c r="B67" s="15" t="s">
        <v>63</v>
      </c>
      <c r="C67" s="57"/>
      <c r="D67" s="51">
        <v>40</v>
      </c>
      <c r="E67" s="61">
        <f>+C67*D67</f>
        <v>0</v>
      </c>
    </row>
    <row r="68" spans="1:5" ht="15" thickBot="1" x14ac:dyDescent="0.35">
      <c r="A68" s="22"/>
      <c r="B68" s="23"/>
      <c r="C68" s="24"/>
      <c r="D68" s="24"/>
      <c r="E68" s="25"/>
    </row>
    <row r="69" spans="1:5" x14ac:dyDescent="0.3">
      <c r="A69" s="26"/>
      <c r="B69" s="27" t="s">
        <v>21</v>
      </c>
      <c r="C69" s="28"/>
      <c r="D69" s="28"/>
      <c r="E69" s="58">
        <f>SUM(E63:E67)</f>
        <v>0</v>
      </c>
    </row>
    <row r="70" spans="1:5" ht="15" thickBot="1" x14ac:dyDescent="0.35">
      <c r="A70" s="29"/>
      <c r="B70" s="30" t="s">
        <v>22</v>
      </c>
      <c r="C70" s="31"/>
      <c r="D70" s="31"/>
      <c r="E70" s="59">
        <f>(E69*0.25)</f>
        <v>0</v>
      </c>
    </row>
    <row r="71" spans="1:5" ht="16.2" thickBot="1" x14ac:dyDescent="0.35">
      <c r="A71" s="32"/>
      <c r="B71" s="33" t="s">
        <v>23</v>
      </c>
      <c r="C71" s="34"/>
      <c r="D71" s="34" t="s">
        <v>24</v>
      </c>
      <c r="E71" s="60">
        <f>SUM(E69:E70)</f>
        <v>0</v>
      </c>
    </row>
    <row r="72" spans="1:5" ht="15" thickBot="1" x14ac:dyDescent="0.35">
      <c r="A72" s="35" t="s">
        <v>68</v>
      </c>
      <c r="B72" s="36"/>
      <c r="C72" s="31"/>
      <c r="D72" s="31"/>
      <c r="E72" s="37"/>
    </row>
    <row r="73" spans="1:5" x14ac:dyDescent="0.3">
      <c r="C73" s="38"/>
      <c r="D73" s="38"/>
      <c r="E73" s="38"/>
    </row>
    <row r="75" spans="1:5" x14ac:dyDescent="0.3">
      <c r="C75" s="38"/>
      <c r="D75" s="38"/>
      <c r="E75" s="38"/>
    </row>
    <row r="76" spans="1:5" ht="21.6" thickBot="1" x14ac:dyDescent="0.45">
      <c r="A76" s="52" t="s">
        <v>69</v>
      </c>
      <c r="B76" s="53" t="s">
        <v>70</v>
      </c>
      <c r="C76" s="54"/>
      <c r="D76" s="54"/>
      <c r="E76" s="63">
        <f>+E22+E34+F57+E71</f>
        <v>0</v>
      </c>
    </row>
    <row r="77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Årdal, Bendik</dc:creator>
  <cp:lastModifiedBy>Wennersgaard, Benjamin Johansen</cp:lastModifiedBy>
  <dcterms:created xsi:type="dcterms:W3CDTF">2015-06-05T18:17:20Z</dcterms:created>
  <dcterms:modified xsi:type="dcterms:W3CDTF">2026-07-09T09:00:49Z</dcterms:modified>
</cp:coreProperties>
</file>